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CR\结膜与翼状胬肉\"/>
    </mc:Choice>
  </mc:AlternateContent>
  <xr:revisionPtr revIDLastSave="0" documentId="13_ncr:1_{9F5537DB-CD0E-4A34-A7CA-6A8AAD7B4018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1" l="1"/>
  <c r="M19" i="1"/>
  <c r="M20" i="1"/>
  <c r="M21" i="1"/>
  <c r="M22" i="1"/>
  <c r="M17" i="1"/>
  <c r="M11" i="1"/>
  <c r="M12" i="1"/>
  <c r="M13" i="1"/>
  <c r="M14" i="1"/>
  <c r="M15" i="1"/>
  <c r="M10" i="1"/>
  <c r="M4" i="1"/>
  <c r="M5" i="1"/>
  <c r="M6" i="1"/>
  <c r="M7" i="1"/>
  <c r="M8" i="1"/>
  <c r="M3" i="1"/>
  <c r="L18" i="1"/>
  <c r="L19" i="1"/>
  <c r="L20" i="1"/>
  <c r="L21" i="1"/>
  <c r="L22" i="1"/>
  <c r="L17" i="1"/>
  <c r="L11" i="1"/>
  <c r="L12" i="1"/>
  <c r="L13" i="1"/>
  <c r="L14" i="1"/>
  <c r="L15" i="1"/>
  <c r="L10" i="1"/>
  <c r="L4" i="1"/>
  <c r="L5" i="1"/>
  <c r="L6" i="1"/>
  <c r="L7" i="1"/>
  <c r="L8" i="1"/>
  <c r="L3" i="1"/>
  <c r="K17" i="1"/>
  <c r="K10" i="1"/>
  <c r="K3" i="1"/>
  <c r="J21" i="1"/>
  <c r="J22" i="1"/>
  <c r="J20" i="1"/>
  <c r="J18" i="1"/>
  <c r="J19" i="1"/>
  <c r="J17" i="1"/>
  <c r="J14" i="1"/>
  <c r="J15" i="1"/>
  <c r="J13" i="1"/>
  <c r="J11" i="1"/>
  <c r="J12" i="1"/>
  <c r="J10" i="1"/>
  <c r="J7" i="1"/>
  <c r="J8" i="1"/>
  <c r="J6" i="1"/>
  <c r="J4" i="1"/>
  <c r="J5" i="1"/>
  <c r="J3" i="1"/>
  <c r="D6" i="1"/>
  <c r="D3" i="1"/>
</calcChain>
</file>

<file path=xl/sharedStrings.xml><?xml version="1.0" encoding="utf-8"?>
<sst xmlns="http://schemas.openxmlformats.org/spreadsheetml/2006/main" count="61" uniqueCount="16">
  <si>
    <t>样本名字</t>
    <phoneticPr fontId="1" type="noConversion"/>
  </si>
  <si>
    <t>control</t>
    <phoneticPr fontId="1" type="noConversion"/>
  </si>
  <si>
    <t>pterygium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</si>
  <si>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</si>
  <si>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</si>
  <si>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</si>
  <si>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</si>
  <si>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</si>
  <si>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</si>
  <si>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P53</t>
    <phoneticPr fontId="1" type="noConversion"/>
  </si>
  <si>
    <t>TGF-β1</t>
    <phoneticPr fontId="1" type="noConversion"/>
  </si>
  <si>
    <t>mtor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</si>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</sst>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M22"/>
  <sheetViews>
    <sheetView tabSelected="1" workbookViewId="0">
      <selection activeCell="M17" sqref="M17:M22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3" x14ac:dyDescent="0.4">
      <c r="A1" s="2" t="s">
        <v>3</v>
      </c>
      <c r="B1" s="2"/>
      <c r="C1" s="2"/>
      <c r="D1" s="2"/>
      <c r="G1" s="2" t="s">
        <v>8</v>
      </c>
      <c r="H1" s="2"/>
      <c r="I1" s="2"/>
      <c r="J1" s="2"/>
    </row>
    <row r="2" spans="1:13" x14ac:dyDescent="0.4">
      <c r="A2" t="s">
        <v>0</v>
      </c>
      <c r="B2" t="s">
        <v>4</v>
      </c>
      <c r="C2" t="s">
        <v>5</v>
      </c>
      <c r="D2" t="s">
        <v>6</v>
      </c>
      <c r="G2" t="s">
        <v>0</v>
      </c>
      <c r="H2" t="s">
        <v>4</v>
      </c>
      <c r="I2" t="s">
        <v>5</v>
      </c>
      <c r="J2" t="s">
        <v>12</v>
      </c>
      <c r="K2" s="1" t="s">
        <v>13</v>
      </c>
      <c r="L2" t="s">
        <v>14</v>
      </c>
      <c r="M2" t="s">
        <v>15</v>
      </c>
    </row>
    <row r="3" spans="1:13" x14ac:dyDescent="0.4">
      <c r="A3" t="s">
        <v>1</v>
      </c>
      <c r="B3" t="s">
        <v>7</v>
      </c>
      <c r="C3">
        <v>16.510000000000002</v>
      </c>
      <c r="D3">
        <f>AVERAGE(C3:C5)</f>
        <v>16.456666666666667</v>
      </c>
      <c r="G3" t="s">
        <v>1</v>
      </c>
      <c r="H3" t="s">
        <v>9</v>
      </c>
      <c r="I3">
        <v>25.65</v>
      </c>
      <c r="J3">
        <f>I3-16.45667</f>
        <v>9.1933299999999996</v>
      </c>
      <c r="K3">
        <f>AVERAGE(J3:J5)</f>
        <v>8.8166633333333344</v>
      </c>
      <c r="L3">
        <f>J3-8.816663</f>
        <v>0.37666699999999942</v>
      </c>
      <c r="M3">
        <f>POWER(2,-L3)</f>
        <v>0.77021493319931844</v>
      </c>
    </row>
    <row r="4" spans="1:13" x14ac:dyDescent="0.4">
      <c r="A4" t="s">
        <v>1</v>
      </c>
      <c r="B4" t="s">
        <v>7</v>
      </c>
      <c r="C4">
        <v>16.739999999999998</v>
      </c>
      <c r="G4" t="s">
        <v>1</v>
      </c>
      <c r="H4" t="s">
        <v>9</v>
      </c>
      <c r="I4">
        <v>25.12</v>
      </c>
      <c r="J4">
        <f t="shared" ref="J4:J5" si="0">I4-16.45667</f>
        <v>8.663330000000002</v>
      </c>
      <c r="L4">
        <f t="shared" ref="L4:L8" si="1">J4-8.816663</f>
        <v>-0.15333299999999817</v>
      </c>
      <c r="M4">
        <f t="shared" ref="M4:M8" si="2">POWER(2,-L4)</f>
        <v>1.1121358288739029</v>
      </c>
    </row>
    <row r="5" spans="1:13" x14ac:dyDescent="0.4">
      <c r="A5" t="s">
        <v>1</v>
      </c>
      <c r="B5" t="s">
        <v>7</v>
      </c>
      <c r="C5">
        <v>16.12</v>
      </c>
      <c r="G5" t="s">
        <v>1</v>
      </c>
      <c r="H5" t="s">
        <v>9</v>
      </c>
      <c r="I5">
        <v>25.05</v>
      </c>
      <c r="J5">
        <f t="shared" si="0"/>
        <v>8.5933300000000017</v>
      </c>
      <c r="L5">
        <f t="shared" si="1"/>
        <v>-0.22333299999999845</v>
      </c>
      <c r="M5">
        <f t="shared" si="2"/>
        <v>1.1674275340239049</v>
      </c>
    </row>
    <row r="6" spans="1:13" x14ac:dyDescent="0.4">
      <c r="A6" t="s">
        <v>2</v>
      </c>
      <c r="B6" t="s">
        <v>7</v>
      </c>
      <c r="C6">
        <v>16.3</v>
      </c>
      <c r="D6">
        <f>AVERAGE(C6:C8)</f>
        <v>16.356666666666666</v>
      </c>
      <c r="G6" t="s">
        <v>2</v>
      </c>
      <c r="H6" t="s">
        <v>9</v>
      </c>
      <c r="I6">
        <v>24.03</v>
      </c>
      <c r="J6">
        <f>I6-16.35667</f>
        <v>7.67333</v>
      </c>
      <c r="L6">
        <f t="shared" si="1"/>
        <v>-1.1433330000000002</v>
      </c>
      <c r="M6">
        <f t="shared" si="2"/>
        <v>2.2089074911226443</v>
      </c>
    </row>
    <row r="7" spans="1:13" x14ac:dyDescent="0.4">
      <c r="A7" t="s">
        <v>2</v>
      </c>
      <c r="B7" t="s">
        <v>7</v>
      </c>
      <c r="C7">
        <v>16.440000000000001</v>
      </c>
      <c r="G7" t="s">
        <v>2</v>
      </c>
      <c r="H7" t="s">
        <v>9</v>
      </c>
      <c r="I7">
        <v>24.07</v>
      </c>
      <c r="J7">
        <f t="shared" ref="J7:J8" si="3">I7-16.35667</f>
        <v>7.7133299999999991</v>
      </c>
      <c r="L7">
        <f t="shared" si="1"/>
        <v>-1.103333000000001</v>
      </c>
      <c r="M7">
        <f t="shared" si="2"/>
        <v>2.1485047996165005</v>
      </c>
    </row>
    <row r="8" spans="1:13" x14ac:dyDescent="0.4">
      <c r="A8" t="s">
        <v>2</v>
      </c>
      <c r="B8" t="s">
        <v>7</v>
      </c>
      <c r="C8">
        <v>16.329999999999998</v>
      </c>
      <c r="G8" t="s">
        <v>2</v>
      </c>
      <c r="H8" t="s">
        <v>9</v>
      </c>
      <c r="I8">
        <v>24.1</v>
      </c>
      <c r="J8">
        <f t="shared" si="3"/>
        <v>7.7433300000000003</v>
      </c>
      <c r="L8">
        <f t="shared" si="1"/>
        <v>-1.0733329999999999</v>
      </c>
      <c r="M8">
        <f t="shared" si="2"/>
        <v>2.1042892102073321</v>
      </c>
    </row>
    <row r="10" spans="1:13" x14ac:dyDescent="0.4">
      <c r="G10" t="s">
        <v>1</v>
      </c>
      <c r="H10" t="s">
        <v>10</v>
      </c>
      <c r="I10">
        <v>20.69</v>
      </c>
      <c r="J10">
        <f>I10-16.45667</f>
        <v>4.2333300000000023</v>
      </c>
      <c r="K10">
        <f>AVERAGE(J10:J12)</f>
        <v>3.869996666666669</v>
      </c>
      <c r="L10">
        <f>J10-3.869997</f>
        <v>0.36333300000000213</v>
      </c>
      <c r="M10">
        <f>POWER(2,-L10)</f>
        <v>0.77736658496404432</v>
      </c>
    </row>
    <row r="11" spans="1:13" x14ac:dyDescent="0.4">
      <c r="G11" t="s">
        <v>1</v>
      </c>
      <c r="H11" t="s">
        <v>10</v>
      </c>
      <c r="I11">
        <v>20.12</v>
      </c>
      <c r="J11">
        <f t="shared" ref="J11:J12" si="4">I11-16.45667</f>
        <v>3.663330000000002</v>
      </c>
      <c r="L11">
        <f t="shared" ref="L11:L15" si="5">J11-3.869997</f>
        <v>-0.20666699999999816</v>
      </c>
      <c r="M11">
        <f t="shared" ref="M11:M15" si="6">POWER(2,-L11)</f>
        <v>1.1540190183985335</v>
      </c>
    </row>
    <row r="12" spans="1:13" x14ac:dyDescent="0.4">
      <c r="G12" t="s">
        <v>1</v>
      </c>
      <c r="H12" t="s">
        <v>10</v>
      </c>
      <c r="I12">
        <v>20.170000000000002</v>
      </c>
      <c r="J12">
        <f t="shared" si="4"/>
        <v>3.7133300000000027</v>
      </c>
      <c r="L12">
        <f t="shared" si="5"/>
        <v>-0.15666699999999745</v>
      </c>
      <c r="M12">
        <f t="shared" si="6"/>
        <v>1.1147088941413326</v>
      </c>
    </row>
    <row r="13" spans="1:13" x14ac:dyDescent="0.4">
      <c r="G13" t="s">
        <v>2</v>
      </c>
      <c r="H13" t="s">
        <v>10</v>
      </c>
      <c r="I13">
        <v>18.559999999999999</v>
      </c>
      <c r="J13">
        <f>I13-16.35667</f>
        <v>2.2033299999999976</v>
      </c>
      <c r="L13">
        <f t="shared" si="5"/>
        <v>-1.6666670000000026</v>
      </c>
      <c r="M13">
        <f t="shared" si="6"/>
        <v>3.1748028374715314</v>
      </c>
    </row>
    <row r="14" spans="1:13" x14ac:dyDescent="0.4">
      <c r="G14" t="s">
        <v>2</v>
      </c>
      <c r="H14" t="s">
        <v>10</v>
      </c>
      <c r="I14">
        <v>18.36</v>
      </c>
      <c r="J14">
        <f t="shared" ref="J14:J15" si="7">I14-16.35667</f>
        <v>2.0033299999999983</v>
      </c>
      <c r="L14">
        <f t="shared" si="5"/>
        <v>-1.8666670000000019</v>
      </c>
      <c r="M14">
        <f t="shared" si="6"/>
        <v>3.6468907968434658</v>
      </c>
    </row>
    <row r="15" spans="1:13" x14ac:dyDescent="0.4">
      <c r="G15" t="s">
        <v>2</v>
      </c>
      <c r="H15" t="s">
        <v>10</v>
      </c>
      <c r="I15">
        <v>18.420000000000002</v>
      </c>
      <c r="J15">
        <f t="shared" si="7"/>
        <v>2.0633300000000006</v>
      </c>
      <c r="L15">
        <f t="shared" si="5"/>
        <v>-1.8066669999999996</v>
      </c>
      <c r="M15">
        <f t="shared" si="6"/>
        <v>3.4983314885094532</v>
      </c>
    </row>
    <row r="17" spans="7:13" x14ac:dyDescent="0.4">
      <c r="G17" t="s">
        <v>1</v>
      </c>
      <c r="H17" t="s">
        <v>11</v>
      </c>
      <c r="I17">
        <v>27.33</v>
      </c>
      <c r="J17">
        <f>I17-16.45667</f>
        <v>10.873329999999999</v>
      </c>
      <c r="K17">
        <f>AVERAGE(J17:J19)</f>
        <v>10.893330000000001</v>
      </c>
      <c r="L17">
        <f>J17-10.89333</f>
        <v>-2.000000000000135E-2</v>
      </c>
      <c r="M17">
        <f>POWER(2,-L17)</f>
        <v>1.01395947979003</v>
      </c>
    </row>
    <row r="18" spans="7:13" x14ac:dyDescent="0.4">
      <c r="G18" t="s">
        <v>1</v>
      </c>
      <c r="H18" t="s">
        <v>11</v>
      </c>
      <c r="I18">
        <v>27.15</v>
      </c>
      <c r="J18">
        <f t="shared" ref="J18:J19" si="8">I18-16.45667</f>
        <v>10.69333</v>
      </c>
      <c r="L18">
        <f t="shared" ref="L18:L22" si="9">J18-10.89333</f>
        <v>-0.20000000000000107</v>
      </c>
      <c r="M18">
        <f t="shared" ref="M18:M22" si="10">POWER(2,-L18)</f>
        <v>1.1486983549970358</v>
      </c>
    </row>
    <row r="19" spans="7:13" x14ac:dyDescent="0.4">
      <c r="G19" t="s">
        <v>1</v>
      </c>
      <c r="H19" t="s">
        <v>11</v>
      </c>
      <c r="I19">
        <v>27.57</v>
      </c>
      <c r="J19">
        <f t="shared" si="8"/>
        <v>11.113330000000001</v>
      </c>
      <c r="L19">
        <f t="shared" si="9"/>
        <v>0.22000000000000064</v>
      </c>
      <c r="M19">
        <f t="shared" si="10"/>
        <v>0.8585654364377534</v>
      </c>
    </row>
    <row r="20" spans="7:13" x14ac:dyDescent="0.4">
      <c r="G20" t="s">
        <v>2</v>
      </c>
      <c r="H20" t="s">
        <v>11</v>
      </c>
      <c r="I20">
        <v>26.21</v>
      </c>
      <c r="J20">
        <f>I20-16.35667</f>
        <v>9.8533299999999997</v>
      </c>
      <c r="L20">
        <f t="shared" si="9"/>
        <v>-1.0400000000000009</v>
      </c>
      <c r="M20">
        <f t="shared" si="10"/>
        <v>2.0562276533121344</v>
      </c>
    </row>
    <row r="21" spans="7:13" x14ac:dyDescent="0.4">
      <c r="G21" t="s">
        <v>2</v>
      </c>
      <c r="H21" t="s">
        <v>11</v>
      </c>
      <c r="I21">
        <v>26.51</v>
      </c>
      <c r="J21">
        <f t="shared" ref="J21:J22" si="11">I21-16.35667</f>
        <v>10.15333</v>
      </c>
      <c r="L21">
        <f t="shared" si="9"/>
        <v>-0.74000000000000021</v>
      </c>
      <c r="M21">
        <f t="shared" si="10"/>
        <v>1.6701758388567389</v>
      </c>
    </row>
    <row r="22" spans="7:13" x14ac:dyDescent="0.4">
      <c r="G22" t="s">
        <v>2</v>
      </c>
      <c r="H22" t="s">
        <v>11</v>
      </c>
      <c r="I22">
        <v>26.09</v>
      </c>
      <c r="J22">
        <f t="shared" si="11"/>
        <v>9.7333299999999987</v>
      </c>
      <c r="L22">
        <f t="shared" si="9"/>
        <v>-1.1600000000000019</v>
      </c>
      <c r="M22">
        <f t="shared" si="10"/>
        <v>2.2345742761444427</v>
      </c>
    </row>
  </sheetData>
  <mergeCells count="2">
    <mergeCell ref="A1:D1"/>
    <mergeCell ref="G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2024-04-18T05:30:54Z</dcterms:modified>
</cp:coreProperties>
</file>